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K:\Projects - External Customer\Current\UKS-2508-418 DSST\WP.2 Capability Development\IMAP - ALiRT\"/>
    </mc:Choice>
  </mc:AlternateContent>
  <xr:revisionPtr revIDLastSave="0" documentId="8_{5D8C79C5-09AE-4BD1-B5D9-69E46CC29D0B}" xr6:coauthVersionLast="47" xr6:coauthVersionMax="47" xr10:uidLastSave="{00000000-0000-0000-0000-000000000000}"/>
  <bookViews>
    <workbookView xWindow="-120" yWindow="-120" windowWidth="29040" windowHeight="15720" xr2:uid="{BDBA3F2A-067A-49EF-8F1E-92D67801D35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8" i="1" l="1"/>
  <c r="E38" i="1"/>
  <c r="E67" i="1"/>
  <c r="E66" i="1"/>
  <c r="D67" i="1"/>
  <c r="D66" i="1"/>
  <c r="E65" i="1"/>
  <c r="D65" i="1"/>
  <c r="E64" i="1"/>
  <c r="E62" i="1"/>
  <c r="E63" i="1"/>
  <c r="E61" i="1"/>
  <c r="D62" i="1"/>
  <c r="D63" i="1"/>
  <c r="D61" i="1"/>
  <c r="E60" i="1"/>
  <c r="D60" i="1"/>
  <c r="D59" i="1"/>
  <c r="E59" i="1"/>
  <c r="E58" i="1"/>
  <c r="D57" i="1"/>
  <c r="E57" i="1"/>
  <c r="D56" i="1"/>
  <c r="E56" i="1"/>
  <c r="E55" i="1"/>
  <c r="D55" i="1"/>
  <c r="E54" i="1"/>
  <c r="E53" i="1"/>
  <c r="E52" i="1"/>
  <c r="D52" i="1"/>
  <c r="D50" i="1"/>
  <c r="D51" i="1"/>
  <c r="D49" i="1"/>
  <c r="E50" i="1"/>
  <c r="E51" i="1"/>
  <c r="E49" i="1"/>
  <c r="E48" i="1"/>
  <c r="D48" i="1"/>
  <c r="E47" i="1"/>
  <c r="D46" i="1"/>
  <c r="E46" i="1"/>
  <c r="E45" i="1"/>
  <c r="D45" i="1"/>
  <c r="E44" i="1"/>
  <c r="D44" i="1"/>
  <c r="E43" i="1"/>
  <c r="D42" i="1"/>
  <c r="E42" i="1"/>
  <c r="D41" i="1"/>
  <c r="E41" i="1"/>
  <c r="D40" i="1"/>
  <c r="E40" i="1"/>
  <c r="E39" i="1"/>
  <c r="D39" i="1"/>
  <c r="E37" i="1"/>
  <c r="D37" i="1"/>
  <c r="D36" i="1"/>
  <c r="E36" i="1"/>
  <c r="E35" i="1"/>
  <c r="E34" i="1"/>
  <c r="E33" i="1"/>
  <c r="D34" i="1"/>
  <c r="D33" i="1"/>
  <c r="E29" i="1"/>
  <c r="E30" i="1"/>
  <c r="E31" i="1"/>
  <c r="E32" i="1"/>
  <c r="E28" i="1"/>
  <c r="D29" i="1"/>
  <c r="D30" i="1"/>
  <c r="D31" i="1"/>
  <c r="D32" i="1"/>
  <c r="D35" i="1"/>
  <c r="D43" i="1"/>
  <c r="D47" i="1"/>
  <c r="D53" i="1"/>
  <c r="D54" i="1"/>
  <c r="D58" i="1"/>
  <c r="D64" i="1"/>
  <c r="D28" i="1"/>
  <c r="E27" i="1"/>
  <c r="D27" i="1"/>
  <c r="D26" i="1"/>
  <c r="E25" i="1"/>
  <c r="D25" i="1"/>
  <c r="E22" i="1"/>
  <c r="D22" i="1"/>
  <c r="E21" i="1"/>
  <c r="D21" i="1"/>
  <c r="E14" i="1"/>
  <c r="D14" i="1"/>
  <c r="E15" i="1"/>
  <c r="E16" i="1"/>
  <c r="E17" i="1"/>
  <c r="E18" i="1"/>
  <c r="E19" i="1"/>
  <c r="E20" i="1"/>
  <c r="E23" i="1"/>
  <c r="E24" i="1"/>
  <c r="E26" i="1"/>
  <c r="D15" i="1"/>
  <c r="D16" i="1"/>
  <c r="D17" i="1"/>
  <c r="D18" i="1"/>
  <c r="D19" i="1"/>
  <c r="D20" i="1"/>
  <c r="D23" i="1"/>
  <c r="D24" i="1"/>
  <c r="E9" i="1"/>
  <c r="E10" i="1"/>
  <c r="E11" i="1"/>
  <c r="E12" i="1"/>
  <c r="E13" i="1"/>
  <c r="D10" i="1"/>
  <c r="D11" i="1"/>
  <c r="D12" i="1"/>
  <c r="D13" i="1"/>
  <c r="D9" i="1"/>
  <c r="D8" i="1"/>
  <c r="E8" i="1"/>
  <c r="D7" i="1"/>
  <c r="E7" i="1" s="1"/>
  <c r="D6" i="1"/>
  <c r="E6" i="1"/>
  <c r="E5" i="1"/>
  <c r="D5" i="1"/>
  <c r="D4" i="1"/>
  <c r="E4" i="1" s="1"/>
  <c r="D3" i="1"/>
  <c r="E3" i="1" s="1"/>
  <c r="D2" i="1"/>
  <c r="E2" i="1"/>
</calcChain>
</file>

<file path=xl/sharedStrings.xml><?xml version="1.0" encoding="utf-8"?>
<sst xmlns="http://schemas.openxmlformats.org/spreadsheetml/2006/main" count="44" uniqueCount="17">
  <si>
    <t>Date</t>
  </si>
  <si>
    <t xml:space="preserve">Short due to existing booking </t>
  </si>
  <si>
    <t>STDM</t>
  </si>
  <si>
    <t>JPL Horizons</t>
  </si>
  <si>
    <t>Yes- setup needs to be included with the window</t>
  </si>
  <si>
    <t>Yes- tear down needs to be included within the window</t>
  </si>
  <si>
    <t>GHY-6 Start Availability Times  (5degrees) (UTC)</t>
  </si>
  <si>
    <t>GHY-6 Stop Availability Times  (5degrees) (UTC)</t>
  </si>
  <si>
    <t>Total hours (including setup and tear down)</t>
  </si>
  <si>
    <t>Spacecraft contact hours</t>
  </si>
  <si>
    <t>Setup time</t>
  </si>
  <si>
    <t>Assumptions</t>
  </si>
  <si>
    <t>Any pass with contact hours less than an hour has been excluded</t>
  </si>
  <si>
    <t>Setup time for the pass is 30 minutes</t>
  </si>
  <si>
    <t>Tear down time for the pass is 15 minutes</t>
  </si>
  <si>
    <t>Yes- setup and teardown needs to be included with the window</t>
  </si>
  <si>
    <t>Tear down 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</si>
</sst>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b/>
      <u/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14" fontId="0" fillId="0" borderId="1" xfId="0" applyNumberFormat="1" applyBorder="1"/>
    <xf numFmtId="0" fontId="0" fillId="0" borderId="1" xfId="0" applyBorder="1"/>
    <xf numFmtId="21" fontId="0" fillId="0" borderId="1" xfId="0" applyNumberFormat="1" applyBorder="1"/>
    <xf numFmtId="21" fontId="0" fillId="0" borderId="2" xfId="0" applyNumberFormat="1" applyBorder="1"/>
    <xf numFmtId="0" fontId="1" fillId="0" borderId="1" xfId="0" applyFont="1" applyBorder="1"/>
    <xf numFmtId="0" fontId="1" fillId="0" borderId="4" xfId="0" applyFont="1" applyBorder="1"/>
    <xf numFmtId="21" fontId="0" fillId="0" borderId="3" xfId="0" applyNumberFormat="1" applyBorder="1"/>
    <xf numFmtId="21" fontId="0" fillId="0" borderId="5" xfId="0" applyNumberFormat="1" applyBorder="1"/>
    <xf numFmtId="0" fontId="0" fillId="0" borderId="3" xfId="0" applyBorder="1"/>
    <xf numFmtId="14" fontId="0" fillId="0" borderId="4" xfId="0" applyNumberFormat="1" applyBorder="1"/>
    <xf numFmtId="14" fontId="0" fillId="0" borderId="3" xfId="0" applyNumberFormat="1" applyBorder="1"/>
    <xf numFmtId="21" fontId="1" fillId="0" borderId="4" xfId="0" applyNumberFormat="1" applyFont="1" applyBorder="1"/>
    <xf numFmtId="21" fontId="1" fillId="0" borderId="1" xfId="0" applyNumberFormat="1" applyFont="1" applyBorder="1"/>
    <xf numFmtId="21" fontId="1" fillId="0" borderId="2" xfId="0" applyNumberFormat="1" applyFont="1" applyBorder="1"/>
    <xf numFmtId="21" fontId="0" fillId="0" borderId="0" xfId="0" applyNumberFormat="1"/>
    <xf numFmtId="0" fontId="0" fillId="0" borderId="0" xfId="0" applyAlignment="1">
      <alignment wrapText="1"/>
    </xf>
    <xf numFmtId="0" fontId="2" fillId="2" borderId="1" xfId="0" applyFont="1" applyFill="1" applyBorder="1" applyAlignment="1">
      <alignment wrapText="1"/>
    </xf>
    <xf numFmtId="0" fontId="2" fillId="3" borderId="1" xfId="0" applyFont="1" applyFill="1" applyBorder="1" applyAlignment="1">
      <alignment wrapText="1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center" vertical="center" wrapText="1"/>
    </xf>
    <xf numFmtId="21" fontId="0" fillId="0" borderId="0" xfId="0" applyNumberFormat="1" applyAlignment="1">
      <alignment horizontal="center" vertical="center"/>
    </xf>
    <xf numFmtId="0" fontId="2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33EC44-4C78-4A05-89BD-1EC0865D5E6E}">
  <dimension ref="A1:M67"/>
  <sheetViews>
    <sheetView tabSelected="1" workbookViewId="0">
      <selection activeCell="I9" sqref="I9"/>
    </sheetView>
  </sheetViews>
  <sheetFormatPr defaultRowHeight="15" x14ac:dyDescent="0.25"/>
  <cols>
    <col min="1" max="1" width="10.42578125" bestFit="1" customWidth="1"/>
    <col min="2" max="2" width="19.28515625" customWidth="1"/>
    <col min="3" max="4" width="16.28515625" customWidth="1"/>
    <col min="5" max="5" width="13.7109375" customWidth="1"/>
    <col min="6" max="6" width="57.42578125" customWidth="1"/>
    <col min="13" max="13" width="17" customWidth="1"/>
  </cols>
  <sheetData>
    <row r="1" spans="1:13" s="16" customFormat="1" ht="75" x14ac:dyDescent="0.25">
      <c r="A1" s="17" t="s">
        <v>0</v>
      </c>
      <c r="B1" s="17" t="s">
        <v>6</v>
      </c>
      <c r="C1" s="18" t="s">
        <v>7</v>
      </c>
      <c r="D1" s="18" t="s">
        <v>8</v>
      </c>
      <c r="E1" s="18" t="s">
        <v>9</v>
      </c>
      <c r="F1" s="18" t="s">
        <v>1</v>
      </c>
      <c r="H1" s="24" t="s">
        <v>10</v>
      </c>
      <c r="I1" s="24" t="s">
        <v>16</v>
      </c>
    </row>
    <row r="2" spans="1:13" x14ac:dyDescent="0.25">
      <c r="A2" s="1">
        <v>46050</v>
      </c>
      <c r="B2" s="3">
        <v>0.37467592592592591</v>
      </c>
      <c r="C2" s="4">
        <v>0.70122685185185185</v>
      </c>
      <c r="D2" s="4">
        <f>C2-B2+H2+I2</f>
        <v>0.35780092592592594</v>
      </c>
      <c r="E2" s="4">
        <f>C2-B2</f>
        <v>0.32655092592592594</v>
      </c>
      <c r="F2" s="2"/>
      <c r="H2" s="25">
        <v>2.0833333333333332E-2</v>
      </c>
      <c r="I2" s="25">
        <v>1.0416666666666666E-2</v>
      </c>
    </row>
    <row r="3" spans="1:13" x14ac:dyDescent="0.25">
      <c r="A3" s="1">
        <v>46051</v>
      </c>
      <c r="B3" s="3">
        <v>0.59027777777777779</v>
      </c>
      <c r="C3" s="4">
        <v>0.70446759259259262</v>
      </c>
      <c r="D3" s="4">
        <f>C3-B3+I2</f>
        <v>0.1246064814814815</v>
      </c>
      <c r="E3" s="4">
        <f>D3-H2-I2</f>
        <v>9.3356481481481499E-2</v>
      </c>
      <c r="F3" s="2" t="s">
        <v>4</v>
      </c>
    </row>
    <row r="4" spans="1:13" x14ac:dyDescent="0.25">
      <c r="A4" s="1">
        <v>46052</v>
      </c>
      <c r="B4" s="3">
        <v>0.3714351851851852</v>
      </c>
      <c r="C4" s="4">
        <v>0.54791666666666672</v>
      </c>
      <c r="D4" s="4">
        <f>C4-B4+H2</f>
        <v>0.19731481481481486</v>
      </c>
      <c r="E4" s="4">
        <f>D4-I2-H2</f>
        <v>0.16606481481481486</v>
      </c>
      <c r="F4" s="2" t="s">
        <v>5</v>
      </c>
      <c r="H4" s="26" t="s">
        <v>11</v>
      </c>
      <c r="I4" s="26"/>
      <c r="J4" s="26"/>
      <c r="K4" s="26"/>
    </row>
    <row r="5" spans="1:13" x14ac:dyDescent="0.25">
      <c r="A5" s="1">
        <v>46053</v>
      </c>
      <c r="B5" s="3">
        <v>0.36975694444444446</v>
      </c>
      <c r="C5" s="4">
        <v>0.7106365740740741</v>
      </c>
      <c r="D5" s="4">
        <f>C5-B5+H2+I2</f>
        <v>0.37212962962962964</v>
      </c>
      <c r="E5" s="4">
        <f>C5-B5</f>
        <v>0.34087962962962964</v>
      </c>
      <c r="F5" s="2"/>
      <c r="H5" s="23" t="s">
        <v>12</v>
      </c>
      <c r="I5" s="23"/>
      <c r="J5" s="23"/>
      <c r="K5" s="23"/>
      <c r="L5" s="23"/>
      <c r="M5" s="23"/>
    </row>
    <row r="6" spans="1:13" x14ac:dyDescent="0.25">
      <c r="A6" s="1">
        <v>46054</v>
      </c>
      <c r="B6" s="3">
        <v>0.36806712962962962</v>
      </c>
      <c r="C6" s="4">
        <v>0.71357638888888886</v>
      </c>
      <c r="D6" s="4">
        <f>C6-B6+H2+I2</f>
        <v>0.37675925925925924</v>
      </c>
      <c r="E6" s="4">
        <f>C6-B6</f>
        <v>0.34550925925925924</v>
      </c>
      <c r="F6" s="2"/>
      <c r="H6" s="23" t="s">
        <v>13</v>
      </c>
      <c r="I6" s="23"/>
      <c r="J6" s="23"/>
      <c r="K6" s="23"/>
      <c r="L6" s="23"/>
      <c r="M6" s="23"/>
    </row>
    <row r="7" spans="1:13" x14ac:dyDescent="0.25">
      <c r="A7" s="1">
        <v>46055</v>
      </c>
      <c r="B7" s="3">
        <v>0.36633101851851851</v>
      </c>
      <c r="C7" s="4">
        <v>0.54583333333333328</v>
      </c>
      <c r="D7" s="4">
        <f>C7-B7+H2</f>
        <v>0.20033564814814811</v>
      </c>
      <c r="E7" s="4">
        <f>D7-H2-I2</f>
        <v>0.16908564814814811</v>
      </c>
      <c r="F7" s="2" t="s">
        <v>5</v>
      </c>
      <c r="H7" s="23" t="s">
        <v>14</v>
      </c>
      <c r="I7" s="23"/>
      <c r="J7" s="23"/>
      <c r="K7" s="23"/>
      <c r="L7" s="23"/>
      <c r="M7" s="23"/>
    </row>
    <row r="8" spans="1:13" x14ac:dyDescent="0.25">
      <c r="A8" s="1">
        <v>46056</v>
      </c>
      <c r="B8" s="3">
        <v>0.36458333333333331</v>
      </c>
      <c r="C8" s="4">
        <v>0.719212962962963</v>
      </c>
      <c r="D8" s="4">
        <f t="shared" ref="D8:D13" si="0">C8-B8+H$2+I$2</f>
        <v>0.38587962962962968</v>
      </c>
      <c r="E8" s="4">
        <f>C8-B8</f>
        <v>0.35462962962962968</v>
      </c>
      <c r="F8" s="2"/>
    </row>
    <row r="9" spans="1:13" x14ac:dyDescent="0.25">
      <c r="A9" s="1">
        <v>46057</v>
      </c>
      <c r="B9" s="3">
        <v>0.36281249999999998</v>
      </c>
      <c r="C9" s="4">
        <v>0.72192129629629631</v>
      </c>
      <c r="D9" s="4">
        <f t="shared" si="0"/>
        <v>0.39035879629629633</v>
      </c>
      <c r="E9" s="4">
        <f t="shared" ref="E9:E26" si="1">C9-B9</f>
        <v>0.35910879629629633</v>
      </c>
      <c r="F9" s="2"/>
    </row>
    <row r="10" spans="1:13" x14ac:dyDescent="0.25">
      <c r="A10" s="1">
        <v>46058</v>
      </c>
      <c r="B10" s="3">
        <v>0.36103009259259261</v>
      </c>
      <c r="C10" s="4">
        <v>0.72456018518518517</v>
      </c>
      <c r="D10" s="4">
        <f t="shared" si="0"/>
        <v>0.39478009259259256</v>
      </c>
      <c r="E10" s="4">
        <f t="shared" si="1"/>
        <v>0.36353009259259256</v>
      </c>
      <c r="F10" s="2"/>
    </row>
    <row r="11" spans="1:13" x14ac:dyDescent="0.25">
      <c r="A11" s="1">
        <v>46059</v>
      </c>
      <c r="B11" s="3">
        <v>0.35925925925925928</v>
      </c>
      <c r="C11" s="4">
        <v>0.72715277777777776</v>
      </c>
      <c r="D11" s="4">
        <f t="shared" si="0"/>
        <v>0.39914351851851848</v>
      </c>
      <c r="E11" s="4">
        <f t="shared" si="1"/>
        <v>0.36789351851851848</v>
      </c>
      <c r="F11" s="2"/>
    </row>
    <row r="12" spans="1:13" x14ac:dyDescent="0.25">
      <c r="A12" s="1">
        <v>46060</v>
      </c>
      <c r="B12" s="3">
        <v>0.35744212962962962</v>
      </c>
      <c r="C12" s="4">
        <v>0.72969907407407408</v>
      </c>
      <c r="D12" s="4">
        <f t="shared" si="0"/>
        <v>0.40350694444444446</v>
      </c>
      <c r="E12" s="4">
        <f t="shared" si="1"/>
        <v>0.37225694444444446</v>
      </c>
      <c r="F12" s="2"/>
    </row>
    <row r="13" spans="1:13" x14ac:dyDescent="0.25">
      <c r="A13" s="1">
        <v>46061</v>
      </c>
      <c r="B13" s="3">
        <v>0.3556597222222222</v>
      </c>
      <c r="C13" s="4">
        <v>0.73218749999999999</v>
      </c>
      <c r="D13" s="4">
        <f t="shared" si="0"/>
        <v>0.40777777777777779</v>
      </c>
      <c r="E13" s="4">
        <f t="shared" si="1"/>
        <v>0.37652777777777779</v>
      </c>
      <c r="F13" s="2"/>
    </row>
    <row r="14" spans="1:13" x14ac:dyDescent="0.25">
      <c r="A14" s="1">
        <v>46062</v>
      </c>
      <c r="B14" s="3">
        <v>0.35416666666666669</v>
      </c>
      <c r="C14" s="4">
        <v>0.5395833333333333</v>
      </c>
      <c r="D14" s="4">
        <f>C14-B14+H$2</f>
        <v>0.20624999999999996</v>
      </c>
      <c r="E14" s="4">
        <f>C14-B14-I2</f>
        <v>0.17499999999999996</v>
      </c>
      <c r="F14" s="2" t="s">
        <v>5</v>
      </c>
    </row>
    <row r="15" spans="1:13" x14ac:dyDescent="0.25">
      <c r="A15" s="1">
        <v>46063</v>
      </c>
      <c r="B15" s="3">
        <v>0.35202546296296294</v>
      </c>
      <c r="C15" s="4">
        <v>0.73702546296296301</v>
      </c>
      <c r="D15" s="4">
        <f t="shared" ref="D15:D20" si="2">C15-B15+H$2+I$2</f>
        <v>0.41625000000000006</v>
      </c>
      <c r="E15" s="4">
        <f t="shared" si="1"/>
        <v>0.38500000000000006</v>
      </c>
      <c r="F15" s="2"/>
    </row>
    <row r="16" spans="1:13" x14ac:dyDescent="0.25">
      <c r="A16" s="1">
        <v>46064</v>
      </c>
      <c r="B16" s="3">
        <v>0.35020833333333334</v>
      </c>
      <c r="C16" s="4">
        <v>0.739375</v>
      </c>
      <c r="D16" s="4">
        <f t="shared" si="2"/>
        <v>0.42041666666666666</v>
      </c>
      <c r="E16" s="4">
        <f t="shared" si="1"/>
        <v>0.38916666666666666</v>
      </c>
      <c r="F16" s="2"/>
    </row>
    <row r="17" spans="1:8" x14ac:dyDescent="0.25">
      <c r="A17" s="1">
        <v>46065</v>
      </c>
      <c r="B17" s="3">
        <v>0.34837962962962965</v>
      </c>
      <c r="C17" s="4">
        <v>0.74167824074074074</v>
      </c>
      <c r="D17" s="4">
        <f t="shared" si="2"/>
        <v>0.42454861111111108</v>
      </c>
      <c r="E17" s="4">
        <f t="shared" si="1"/>
        <v>0.39329861111111108</v>
      </c>
      <c r="F17" s="2"/>
    </row>
    <row r="18" spans="1:8" x14ac:dyDescent="0.25">
      <c r="A18" s="1">
        <v>46066</v>
      </c>
      <c r="B18" s="3">
        <v>0.3465625</v>
      </c>
      <c r="C18" s="4">
        <v>0.74394675925925924</v>
      </c>
      <c r="D18" s="4">
        <f t="shared" si="2"/>
        <v>0.42863425925925924</v>
      </c>
      <c r="E18" s="4">
        <f t="shared" si="1"/>
        <v>0.39738425925925924</v>
      </c>
      <c r="F18" s="2"/>
    </row>
    <row r="19" spans="1:8" x14ac:dyDescent="0.25">
      <c r="A19" s="1">
        <v>46067</v>
      </c>
      <c r="B19" s="3">
        <v>0.3447337962962963</v>
      </c>
      <c r="C19" s="4">
        <v>0.74614583333333329</v>
      </c>
      <c r="D19" s="4">
        <f t="shared" si="2"/>
        <v>0.43266203703703698</v>
      </c>
      <c r="E19" s="4">
        <f t="shared" si="1"/>
        <v>0.40141203703703698</v>
      </c>
      <c r="F19" s="2"/>
    </row>
    <row r="20" spans="1:8" x14ac:dyDescent="0.25">
      <c r="A20" s="1">
        <v>46068</v>
      </c>
      <c r="B20" s="3">
        <v>0.34289351851851851</v>
      </c>
      <c r="C20" s="4">
        <v>0.74832175925925926</v>
      </c>
      <c r="D20" s="4">
        <f t="shared" si="2"/>
        <v>0.43667824074074074</v>
      </c>
      <c r="E20" s="4">
        <f t="shared" si="1"/>
        <v>0.40542824074074074</v>
      </c>
      <c r="F20" s="2"/>
    </row>
    <row r="21" spans="1:8" x14ac:dyDescent="0.25">
      <c r="A21" s="1">
        <v>46069</v>
      </c>
      <c r="B21" s="3">
        <v>0.34107638888888892</v>
      </c>
      <c r="C21" s="4">
        <v>0.53125</v>
      </c>
      <c r="D21" s="4">
        <f>C21-B21+H$2</f>
        <v>0.21100694444444443</v>
      </c>
      <c r="E21" s="4">
        <f>C21-B21-I2</f>
        <v>0.17975694444444443</v>
      </c>
      <c r="F21" s="2" t="s">
        <v>5</v>
      </c>
    </row>
    <row r="22" spans="1:8" x14ac:dyDescent="0.25">
      <c r="A22" s="1">
        <v>46070</v>
      </c>
      <c r="B22" s="3">
        <v>0.33923611111111113</v>
      </c>
      <c r="C22" s="4">
        <v>0.52986111111111112</v>
      </c>
      <c r="D22" s="4">
        <f>C22-B22+H$2</f>
        <v>0.21145833333333333</v>
      </c>
      <c r="E22" s="4">
        <f>C22-B22-I2</f>
        <v>0.18020833333333333</v>
      </c>
      <c r="F22" s="2" t="s">
        <v>5</v>
      </c>
    </row>
    <row r="23" spans="1:8" x14ac:dyDescent="0.25">
      <c r="A23" s="1">
        <v>46071</v>
      </c>
      <c r="B23" s="3">
        <v>0.33738425925925924</v>
      </c>
      <c r="C23" s="4">
        <v>0.75442129629629628</v>
      </c>
      <c r="D23" s="4">
        <f>C23-B23+H$2+I$2</f>
        <v>0.44828703703703704</v>
      </c>
      <c r="E23" s="4">
        <f t="shared" si="1"/>
        <v>0.41703703703703704</v>
      </c>
      <c r="F23" s="2"/>
    </row>
    <row r="24" spans="1:8" x14ac:dyDescent="0.25">
      <c r="A24" s="1">
        <v>46072</v>
      </c>
      <c r="B24" s="3">
        <v>0.33554398148148146</v>
      </c>
      <c r="C24" s="4">
        <v>0.75633101851851847</v>
      </c>
      <c r="D24" s="4">
        <f>C24-B24+H$2+I$2</f>
        <v>0.45203703703703701</v>
      </c>
      <c r="E24" s="4">
        <f t="shared" si="1"/>
        <v>0.42078703703703701</v>
      </c>
      <c r="F24" s="2"/>
    </row>
    <row r="25" spans="1:8" x14ac:dyDescent="0.25">
      <c r="A25" s="1">
        <v>46073</v>
      </c>
      <c r="B25" s="3">
        <v>0.33369212962962963</v>
      </c>
      <c r="C25" s="4">
        <v>0.52500000000000002</v>
      </c>
      <c r="D25" s="4">
        <f>C25-B25+H$2</f>
        <v>0.21214120370370373</v>
      </c>
      <c r="E25" s="4">
        <f>C25-B25-I2</f>
        <v>0.18089120370370373</v>
      </c>
      <c r="F25" s="2" t="s">
        <v>5</v>
      </c>
    </row>
    <row r="26" spans="1:8" ht="15.75" thickBot="1" x14ac:dyDescent="0.3">
      <c r="A26" s="11">
        <v>46074</v>
      </c>
      <c r="B26" s="7">
        <v>0.3318402777777778</v>
      </c>
      <c r="C26" s="8">
        <v>0.75990740740740736</v>
      </c>
      <c r="D26" s="8">
        <f>C26-B26+H$2+I$2</f>
        <v>0.45931712962962956</v>
      </c>
      <c r="E26" s="7">
        <f t="shared" si="1"/>
        <v>0.42806712962962956</v>
      </c>
      <c r="F26" s="9"/>
      <c r="G26" s="19" t="s">
        <v>3</v>
      </c>
      <c r="H26" s="20"/>
    </row>
    <row r="27" spans="1:8" x14ac:dyDescent="0.25">
      <c r="A27" s="10">
        <v>46075</v>
      </c>
      <c r="B27" s="12">
        <v>0.33038194444444446</v>
      </c>
      <c r="C27" s="12">
        <v>0.75835648148148149</v>
      </c>
      <c r="D27" s="12">
        <f>C27-B27+H$2+I$2</f>
        <v>0.45922453703703703</v>
      </c>
      <c r="E27" s="12">
        <f>C27-B27</f>
        <v>0.42797453703703703</v>
      </c>
      <c r="F27" s="6"/>
      <c r="G27" s="21" t="s">
        <v>2</v>
      </c>
      <c r="H27" s="22"/>
    </row>
    <row r="28" spans="1:8" x14ac:dyDescent="0.25">
      <c r="A28" s="1">
        <v>46076</v>
      </c>
      <c r="B28" s="13">
        <v>0.32847222222222222</v>
      </c>
      <c r="C28" s="14">
        <v>0.52039351851851856</v>
      </c>
      <c r="D28" s="14">
        <f>C28-B28+H$2</f>
        <v>0.21275462962962968</v>
      </c>
      <c r="E28" s="14">
        <f>C28-B28-I$2</f>
        <v>0.18150462962962968</v>
      </c>
      <c r="F28" s="5" t="s">
        <v>5</v>
      </c>
    </row>
    <row r="29" spans="1:8" x14ac:dyDescent="0.25">
      <c r="A29" s="1">
        <v>46077</v>
      </c>
      <c r="B29" s="13">
        <v>0.46875</v>
      </c>
      <c r="C29" s="14">
        <v>0.70833333333333337</v>
      </c>
      <c r="D29" s="14">
        <f>C29-B29</f>
        <v>0.23958333333333337</v>
      </c>
      <c r="E29" s="14">
        <f>C29-B29-H$2-I$2</f>
        <v>0.20833333333333337</v>
      </c>
      <c r="F29" s="5" t="s">
        <v>15</v>
      </c>
    </row>
    <row r="30" spans="1:8" x14ac:dyDescent="0.25">
      <c r="A30" s="1">
        <v>46078</v>
      </c>
      <c r="B30" s="13">
        <v>0.3246412037037037</v>
      </c>
      <c r="C30" s="14">
        <v>0.70833333333333337</v>
      </c>
      <c r="D30" s="14">
        <f>C30-B30+H$2</f>
        <v>0.40452546296296299</v>
      </c>
      <c r="E30" s="14">
        <f>C30-B30-I$2</f>
        <v>0.37327546296296299</v>
      </c>
      <c r="F30" s="5" t="s">
        <v>5</v>
      </c>
    </row>
    <row r="31" spans="1:8" x14ac:dyDescent="0.25">
      <c r="A31" s="1">
        <v>46079</v>
      </c>
      <c r="B31" s="13">
        <v>0.32270833333333332</v>
      </c>
      <c r="C31" s="14">
        <v>0.70833333333333337</v>
      </c>
      <c r="D31" s="14">
        <f>C31-B31+H$2</f>
        <v>0.40645833333333337</v>
      </c>
      <c r="E31" s="14">
        <f>C31-B31-I$2</f>
        <v>0.37520833333333337</v>
      </c>
      <c r="F31" s="5" t="s">
        <v>5</v>
      </c>
    </row>
    <row r="32" spans="1:8" x14ac:dyDescent="0.25">
      <c r="A32" s="1">
        <v>46080</v>
      </c>
      <c r="B32" s="15">
        <v>0.32077546296296294</v>
      </c>
      <c r="C32" s="13">
        <v>0.51283564814814819</v>
      </c>
      <c r="D32" s="14">
        <f>C32-B32+H$2</f>
        <v>0.21289351851851859</v>
      </c>
      <c r="E32" s="14">
        <f>C32-B32-I$2</f>
        <v>0.18164351851851859</v>
      </c>
      <c r="F32" s="5" t="s">
        <v>5</v>
      </c>
    </row>
    <row r="33" spans="1:6" x14ac:dyDescent="0.25">
      <c r="A33" s="1">
        <v>46081</v>
      </c>
      <c r="B33" s="13">
        <v>0.31883101851851853</v>
      </c>
      <c r="C33" s="14">
        <v>0.76542824074074078</v>
      </c>
      <c r="D33" s="14">
        <f>C33-B33+H$2+I$2</f>
        <v>0.47784722222222226</v>
      </c>
      <c r="E33" s="14">
        <f>C33-B33</f>
        <v>0.44659722222222226</v>
      </c>
      <c r="F33" s="5"/>
    </row>
    <row r="34" spans="1:6" x14ac:dyDescent="0.25">
      <c r="A34" s="1">
        <v>46082</v>
      </c>
      <c r="B34" s="13">
        <v>0.31688657407407406</v>
      </c>
      <c r="C34" s="14">
        <v>0.76629629629629625</v>
      </c>
      <c r="D34" s="14">
        <f>C34-B34+H$2+I$2</f>
        <v>0.4806597222222222</v>
      </c>
      <c r="E34" s="14">
        <f>C34-B34</f>
        <v>0.4494097222222222</v>
      </c>
      <c r="F34" s="5"/>
    </row>
    <row r="35" spans="1:6" x14ac:dyDescent="0.25">
      <c r="A35" s="1">
        <v>46083</v>
      </c>
      <c r="B35" s="13">
        <v>0.31494212962962964</v>
      </c>
      <c r="C35" s="14">
        <v>0.50662037037037033</v>
      </c>
      <c r="D35" s="14">
        <f>C35-B35+H$2</f>
        <v>0.21251157407407403</v>
      </c>
      <c r="E35" s="14">
        <f>C35-B35-I$2</f>
        <v>0.18126157407407403</v>
      </c>
      <c r="F35" s="5" t="s">
        <v>5</v>
      </c>
    </row>
    <row r="36" spans="1:6" x14ac:dyDescent="0.25">
      <c r="A36" s="1">
        <v>46084</v>
      </c>
      <c r="B36" s="13">
        <v>0.31300925925925926</v>
      </c>
      <c r="C36" s="14">
        <v>0.76780092592592597</v>
      </c>
      <c r="D36" s="14">
        <f>C36-B36+H$2+I$2</f>
        <v>0.48604166666666671</v>
      </c>
      <c r="E36" s="14">
        <f>C36-B36</f>
        <v>0.45479166666666671</v>
      </c>
      <c r="F36" s="5"/>
    </row>
    <row r="37" spans="1:6" x14ac:dyDescent="0.25">
      <c r="A37" s="1">
        <v>46085</v>
      </c>
      <c r="B37" s="13">
        <v>0.31107638888888889</v>
      </c>
      <c r="C37" s="14">
        <v>0.76847222222222222</v>
      </c>
      <c r="D37" s="14">
        <f>C37-B37+H$2+I$2</f>
        <v>0.48864583333333333</v>
      </c>
      <c r="E37" s="14">
        <f t="shared" ref="E37:E38" si="3">C37-B37</f>
        <v>0.45739583333333333</v>
      </c>
      <c r="F37" s="5"/>
    </row>
    <row r="38" spans="1:6" x14ac:dyDescent="0.25">
      <c r="A38" s="1">
        <v>46086</v>
      </c>
      <c r="B38" s="13">
        <v>0.30914351851851851</v>
      </c>
      <c r="C38" s="14">
        <v>0.76908564814814817</v>
      </c>
      <c r="D38" s="14">
        <f>C38-B38+H$2+I$2</f>
        <v>0.49119212962962966</v>
      </c>
      <c r="E38" s="14">
        <f t="shared" si="3"/>
        <v>0.45994212962962966</v>
      </c>
      <c r="F38" s="5"/>
    </row>
    <row r="39" spans="1:6" x14ac:dyDescent="0.25">
      <c r="A39" s="1">
        <v>46087</v>
      </c>
      <c r="B39" s="13">
        <v>0.55555555555555558</v>
      </c>
      <c r="C39" s="14">
        <v>0.76965277777777774</v>
      </c>
      <c r="D39" s="14">
        <f>C39-B39+I$2</f>
        <v>0.22451388888888882</v>
      </c>
      <c r="E39" s="14">
        <f>C39-B39-H$2</f>
        <v>0.19326388888888882</v>
      </c>
      <c r="F39" s="5" t="s">
        <v>4</v>
      </c>
    </row>
    <row r="40" spans="1:6" x14ac:dyDescent="0.25">
      <c r="A40" s="1">
        <v>46088</v>
      </c>
      <c r="B40" s="13">
        <v>0.30531249999999999</v>
      </c>
      <c r="C40" s="14">
        <v>0.49564814814814817</v>
      </c>
      <c r="D40" s="14">
        <f>C40-B40+H$2</f>
        <v>0.21116898148148153</v>
      </c>
      <c r="E40" s="14">
        <f>C40-B40-I$2</f>
        <v>0.17991898148148153</v>
      </c>
      <c r="F40" s="5" t="s">
        <v>5</v>
      </c>
    </row>
    <row r="41" spans="1:6" x14ac:dyDescent="0.25">
      <c r="A41" s="1">
        <v>46089</v>
      </c>
      <c r="B41" s="13">
        <v>0.30341435185185184</v>
      </c>
      <c r="C41" s="14">
        <v>0.7707060185185185</v>
      </c>
      <c r="D41" s="14">
        <f>C41-B41+H$2+I$2</f>
        <v>0.49854166666666666</v>
      </c>
      <c r="E41" s="14">
        <f>C41-B41</f>
        <v>0.46729166666666666</v>
      </c>
      <c r="F41" s="5"/>
    </row>
    <row r="42" spans="1:6" x14ac:dyDescent="0.25">
      <c r="A42" s="1">
        <v>46090</v>
      </c>
      <c r="B42" s="13">
        <v>0.30153935185185188</v>
      </c>
      <c r="C42" s="14">
        <v>0.4912037037037037</v>
      </c>
      <c r="D42" s="14">
        <f>C42-B42+H$2</f>
        <v>0.21049768518518516</v>
      </c>
      <c r="E42" s="14">
        <f>C42-B42-I$2</f>
        <v>0.17924768518518516</v>
      </c>
      <c r="F42" s="5" t="s">
        <v>5</v>
      </c>
    </row>
    <row r="43" spans="1:6" x14ac:dyDescent="0.25">
      <c r="A43" s="1">
        <v>46091</v>
      </c>
      <c r="B43" s="13">
        <v>0.29966435185185186</v>
      </c>
      <c r="C43" s="14">
        <v>0.42708333333333331</v>
      </c>
      <c r="D43" s="14">
        <f>C43-B43+H$2</f>
        <v>0.1482523148148148</v>
      </c>
      <c r="E43" s="14">
        <f>C43-B43-I$2</f>
        <v>0.11700231481481478</v>
      </c>
      <c r="F43" s="5" t="s">
        <v>5</v>
      </c>
    </row>
    <row r="44" spans="1:6" x14ac:dyDescent="0.25">
      <c r="A44" s="1">
        <v>46091</v>
      </c>
      <c r="B44" s="13">
        <v>0.58333333333333337</v>
      </c>
      <c r="C44" s="14">
        <v>0.77166666666666661</v>
      </c>
      <c r="D44" s="14">
        <f>C44-B44+I$2</f>
        <v>0.1987499999999999</v>
      </c>
      <c r="E44" s="14">
        <f>C44-B44-H$2</f>
        <v>0.1674999999999999</v>
      </c>
      <c r="F44" s="5" t="s">
        <v>4</v>
      </c>
    </row>
    <row r="45" spans="1:6" x14ac:dyDescent="0.25">
      <c r="A45" s="1">
        <v>46092</v>
      </c>
      <c r="B45" s="13">
        <v>0.49695601851851851</v>
      </c>
      <c r="C45" s="14">
        <v>0.77211805555555557</v>
      </c>
      <c r="D45" s="14">
        <f>C45-B45+I$2</f>
        <v>0.28557870370370375</v>
      </c>
      <c r="E45" s="14">
        <f>C45-B45-H$2</f>
        <v>0.25432870370370375</v>
      </c>
      <c r="F45" s="5" t="s">
        <v>4</v>
      </c>
    </row>
    <row r="46" spans="1:6" x14ac:dyDescent="0.25">
      <c r="A46" s="1">
        <v>46093</v>
      </c>
      <c r="B46" s="13">
        <v>0.46875</v>
      </c>
      <c r="C46" s="14">
        <v>0.77255787037037038</v>
      </c>
      <c r="D46" s="14">
        <f>C46-B46+I$2</f>
        <v>0.31422453703703707</v>
      </c>
      <c r="E46" s="14">
        <f>C46-B46-H$2</f>
        <v>0.28297453703703707</v>
      </c>
      <c r="F46" s="5" t="s">
        <v>4</v>
      </c>
    </row>
    <row r="47" spans="1:6" x14ac:dyDescent="0.25">
      <c r="A47" s="1">
        <v>46094</v>
      </c>
      <c r="B47" s="13">
        <v>0.29413194444444446</v>
      </c>
      <c r="C47" s="14">
        <v>0.39421296296296299</v>
      </c>
      <c r="D47" s="14">
        <f>C47-B47+H$2</f>
        <v>0.12091435185185186</v>
      </c>
      <c r="E47" s="14">
        <f>C47-B47-I$2</f>
        <v>8.9664351851851856E-2</v>
      </c>
      <c r="F47" s="5" t="s">
        <v>5</v>
      </c>
    </row>
    <row r="48" spans="1:6" x14ac:dyDescent="0.25">
      <c r="A48" s="1">
        <v>46094</v>
      </c>
      <c r="B48" s="13">
        <v>0.64236111111111116</v>
      </c>
      <c r="C48" s="14">
        <v>0.77298611111111115</v>
      </c>
      <c r="D48" s="14">
        <f>C48-B48+I$2</f>
        <v>0.14104166666666665</v>
      </c>
      <c r="E48" s="14">
        <f>C48-B48-H$2</f>
        <v>0.10979166666666666</v>
      </c>
      <c r="F48" s="5" t="s">
        <v>4</v>
      </c>
    </row>
    <row r="49" spans="1:6" x14ac:dyDescent="0.25">
      <c r="A49" s="1">
        <v>46095</v>
      </c>
      <c r="B49" s="13">
        <v>0.29231481481481481</v>
      </c>
      <c r="C49" s="14">
        <v>0.77340277777777777</v>
      </c>
      <c r="D49" s="14">
        <f>C49-B49+H$2+I$2</f>
        <v>0.51233796296296297</v>
      </c>
      <c r="E49" s="14">
        <f>C49-B49</f>
        <v>0.48108796296296297</v>
      </c>
      <c r="F49" s="5"/>
    </row>
    <row r="50" spans="1:6" x14ac:dyDescent="0.25">
      <c r="A50" s="1">
        <v>46096</v>
      </c>
      <c r="B50" s="13">
        <v>0.29052083333333334</v>
      </c>
      <c r="C50" s="14">
        <v>0.77380787037037035</v>
      </c>
      <c r="D50" s="14">
        <f>C50-B50+H$2+I$2</f>
        <v>0.51453703703703701</v>
      </c>
      <c r="E50" s="14">
        <f t="shared" ref="E50:E51" si="4">C50-B50</f>
        <v>0.48328703703703701</v>
      </c>
      <c r="F50" s="5"/>
    </row>
    <row r="51" spans="1:6" x14ac:dyDescent="0.25">
      <c r="A51" s="1">
        <v>46097</v>
      </c>
      <c r="B51" s="13">
        <v>0.28873842592592591</v>
      </c>
      <c r="C51" s="14">
        <v>0.77418981481481486</v>
      </c>
      <c r="D51" s="14">
        <f>C51-B51+H$2+I$2</f>
        <v>0.51670138888888895</v>
      </c>
      <c r="E51" s="14">
        <f t="shared" si="4"/>
        <v>0.48545138888888895</v>
      </c>
      <c r="F51" s="5"/>
    </row>
    <row r="52" spans="1:6" x14ac:dyDescent="0.25">
      <c r="A52" s="1">
        <v>46098</v>
      </c>
      <c r="B52" s="13">
        <v>0.28696759259259258</v>
      </c>
      <c r="C52" s="14">
        <v>0.47391203703703705</v>
      </c>
      <c r="D52" s="14">
        <f>C52-B52+H$2</f>
        <v>0.20777777777777781</v>
      </c>
      <c r="E52" s="14">
        <f>C52-B52-I$2</f>
        <v>0.17652777777777781</v>
      </c>
      <c r="F52" s="5" t="s">
        <v>5</v>
      </c>
    </row>
    <row r="53" spans="1:6" x14ac:dyDescent="0.25">
      <c r="A53" s="1">
        <v>46099</v>
      </c>
      <c r="B53" s="13">
        <v>0.28520833333333334</v>
      </c>
      <c r="C53" s="14">
        <v>0.32784722222222223</v>
      </c>
      <c r="D53" s="14">
        <f>C53-B53+H$2</f>
        <v>6.3472222222222222E-2</v>
      </c>
      <c r="E53" s="14">
        <f>C53-B53-I$2</f>
        <v>3.2222222222222228E-2</v>
      </c>
      <c r="F53" s="5" t="s">
        <v>5</v>
      </c>
    </row>
    <row r="54" spans="1:6" x14ac:dyDescent="0.25">
      <c r="A54" s="1">
        <v>46100</v>
      </c>
      <c r="B54" s="13">
        <v>0.28346064814814814</v>
      </c>
      <c r="C54" s="14">
        <v>0.43229166666666669</v>
      </c>
      <c r="D54" s="14">
        <f>C54-B54+H$2</f>
        <v>0.16966435185185189</v>
      </c>
      <c r="E54" s="14">
        <f>C54-B54-I$2</f>
        <v>0.13841435185185189</v>
      </c>
      <c r="F54" s="5" t="s">
        <v>5</v>
      </c>
    </row>
    <row r="55" spans="1:6" x14ac:dyDescent="0.25">
      <c r="A55" s="1">
        <v>46100</v>
      </c>
      <c r="B55" s="13">
        <v>0.67062500000000003</v>
      </c>
      <c r="C55" s="14">
        <v>0.77520833333333339</v>
      </c>
      <c r="D55" s="14">
        <f>C55-B55+I$2</f>
        <v>0.11500000000000003</v>
      </c>
      <c r="E55" s="14">
        <f>C55-B55-H$2</f>
        <v>8.3750000000000033E-2</v>
      </c>
      <c r="F55" s="5" t="s">
        <v>4</v>
      </c>
    </row>
    <row r="56" spans="1:6" x14ac:dyDescent="0.25">
      <c r="A56" s="1">
        <v>46101</v>
      </c>
      <c r="B56" s="13">
        <v>0.56555555555555559</v>
      </c>
      <c r="C56" s="14">
        <v>0.77547453703703706</v>
      </c>
      <c r="D56" s="14">
        <f>C56-B56+I$2</f>
        <v>0.22033564814814813</v>
      </c>
      <c r="E56" s="14">
        <f>C56-B56-H$2</f>
        <v>0.18908564814814813</v>
      </c>
      <c r="F56" s="5" t="s">
        <v>4</v>
      </c>
    </row>
    <row r="57" spans="1:6" x14ac:dyDescent="0.25">
      <c r="A57" s="1">
        <v>46102</v>
      </c>
      <c r="B57" s="13">
        <v>0.28001157407407407</v>
      </c>
      <c r="C57" s="14">
        <v>0.77571759259259254</v>
      </c>
      <c r="D57" s="14">
        <f>C57-B57+H$2+I$2</f>
        <v>0.52695601851851848</v>
      </c>
      <c r="E57" s="14">
        <f>C57-B57</f>
        <v>0.49570601851851848</v>
      </c>
      <c r="F57" s="5"/>
    </row>
    <row r="58" spans="1:6" x14ac:dyDescent="0.25">
      <c r="A58" s="1">
        <v>46103</v>
      </c>
      <c r="B58" s="13">
        <v>0.27829861111111109</v>
      </c>
      <c r="C58" s="14">
        <v>0.46349537037037036</v>
      </c>
      <c r="D58" s="14">
        <f>C58-B58+H$2</f>
        <v>0.20603009259259261</v>
      </c>
      <c r="E58" s="14">
        <f>C58-B58-I$2</f>
        <v>0.17478009259259261</v>
      </c>
      <c r="F58" s="5" t="s">
        <v>5</v>
      </c>
    </row>
    <row r="59" spans="1:6" x14ac:dyDescent="0.25">
      <c r="A59" s="1">
        <v>46104</v>
      </c>
      <c r="B59" s="13">
        <v>0.27658564814814812</v>
      </c>
      <c r="C59" s="14">
        <v>0.77601851851851855</v>
      </c>
      <c r="D59" s="14">
        <f>C59-B59+H$2+I$2</f>
        <v>0.53068287037037043</v>
      </c>
      <c r="E59" s="14">
        <f>C59-B59</f>
        <v>0.49943287037037043</v>
      </c>
      <c r="F59" s="5"/>
    </row>
    <row r="60" spans="1:6" x14ac:dyDescent="0.25">
      <c r="A60" s="1">
        <v>46105</v>
      </c>
      <c r="B60" s="13">
        <v>0.27488425925925924</v>
      </c>
      <c r="C60" s="14">
        <v>0.77608796296296301</v>
      </c>
      <c r="D60" s="14">
        <f>C60-B60+H$2+I$2</f>
        <v>0.53245370370370382</v>
      </c>
      <c r="E60" s="14">
        <f>C60-B60</f>
        <v>0.50120370370370382</v>
      </c>
      <c r="F60" s="5"/>
    </row>
    <row r="61" spans="1:6" x14ac:dyDescent="0.25">
      <c r="A61" s="1">
        <v>46107</v>
      </c>
      <c r="B61" s="13">
        <v>0.27150462962962962</v>
      </c>
      <c r="C61" s="14">
        <v>0.77604166666666663</v>
      </c>
      <c r="D61" s="14">
        <f>C61-B61+H$2+I$2</f>
        <v>0.53578703703703701</v>
      </c>
      <c r="E61" s="14">
        <f>C61-B61</f>
        <v>0.50453703703703701</v>
      </c>
      <c r="F61" s="5"/>
    </row>
    <row r="62" spans="1:6" x14ac:dyDescent="0.25">
      <c r="A62" s="1">
        <v>46108</v>
      </c>
      <c r="B62" s="13">
        <v>0.26982638888888888</v>
      </c>
      <c r="C62" s="14">
        <v>0.77592592592592591</v>
      </c>
      <c r="D62" s="14">
        <f>C62-B62+H$2+I$2</f>
        <v>0.53734953703703703</v>
      </c>
      <c r="E62" s="14">
        <f t="shared" ref="E62:E63" si="5">C62-B62</f>
        <v>0.50609953703703703</v>
      </c>
      <c r="F62" s="5"/>
    </row>
    <row r="63" spans="1:6" x14ac:dyDescent="0.25">
      <c r="A63" s="1">
        <v>46109</v>
      </c>
      <c r="B63" s="13">
        <v>0.26815972222222223</v>
      </c>
      <c r="C63" s="14">
        <v>0.77575231481481477</v>
      </c>
      <c r="D63" s="14">
        <f>C63-B63+H$2+I$2</f>
        <v>0.5388425925925926</v>
      </c>
      <c r="E63" s="14">
        <f t="shared" si="5"/>
        <v>0.5075925925925926</v>
      </c>
      <c r="F63" s="5"/>
    </row>
    <row r="64" spans="1:6" x14ac:dyDescent="0.25">
      <c r="A64" s="1">
        <v>46110</v>
      </c>
      <c r="B64" s="13">
        <v>0.26649305555555558</v>
      </c>
      <c r="C64" s="14">
        <v>0.4488773148148148</v>
      </c>
      <c r="D64" s="14">
        <f>C64-B64+H$2</f>
        <v>0.20321759259259256</v>
      </c>
      <c r="E64" s="14">
        <f>C64-B64-I$2</f>
        <v>0.17196759259259256</v>
      </c>
      <c r="F64" s="5" t="s">
        <v>5</v>
      </c>
    </row>
    <row r="65" spans="1:6" x14ac:dyDescent="0.25">
      <c r="A65" s="1">
        <v>46110</v>
      </c>
      <c r="B65" s="13">
        <v>0.71270833333333339</v>
      </c>
      <c r="C65" s="14">
        <v>0.77553240740740736</v>
      </c>
      <c r="D65" s="14">
        <f>C65-B65+I$2</f>
        <v>7.3240740740740648E-2</v>
      </c>
      <c r="E65" s="14">
        <f>C65-B65-H$2</f>
        <v>4.1990740740740648E-2</v>
      </c>
      <c r="F65" s="5" t="s">
        <v>4</v>
      </c>
    </row>
    <row r="66" spans="1:6" x14ac:dyDescent="0.25">
      <c r="A66" s="1">
        <v>46111</v>
      </c>
      <c r="B66" s="13">
        <v>0.26483796296296297</v>
      </c>
      <c r="C66" s="14">
        <v>0.77526620370370369</v>
      </c>
      <c r="D66" s="14">
        <f>C66-B66+H$2+I$2</f>
        <v>0.54167824074074078</v>
      </c>
      <c r="E66" s="14">
        <f>C66-B66</f>
        <v>0.51042824074074078</v>
      </c>
      <c r="F66" s="5"/>
    </row>
    <row r="67" spans="1:6" x14ac:dyDescent="0.25">
      <c r="A67" s="1">
        <v>46112</v>
      </c>
      <c r="B67" s="13">
        <v>0.26319444444444445</v>
      </c>
      <c r="C67" s="14">
        <v>0.77496527777777779</v>
      </c>
      <c r="D67" s="14">
        <f>C67-B67+H$2+I$2</f>
        <v>0.54302083333333329</v>
      </c>
      <c r="E67" s="14">
        <f>C67-B67</f>
        <v>0.51177083333333329</v>
      </c>
      <c r="F67" s="5"/>
    </row>
  </sheetData>
  <mergeCells count="6">
    <mergeCell ref="G26:H26"/>
    <mergeCell ref="G27:H27"/>
    <mergeCell ref="H4:K4"/>
    <mergeCell ref="H6:M6"/>
    <mergeCell ref="H7:M7"/>
    <mergeCell ref="H5:M5"/>
  </mergeCells>
  <pageMargins left="0.7" right="0.7" top="0.75" bottom="0.75" header="0.3" footer="0.3"/>
  <pageSetup paperSize="9" orientation="portrait" r:id="rId1"/>
  <headerFooter>
    <oddHeader>&amp;C&amp;"Aptos"&amp;12&amp;K000000 CONTROLLED&amp;1#_x000D_</oddHeader>
  </headerFooter>
</worksheet>
</file>

<file path=docMetadata/LabelInfo.xml><?xml version="1.0" encoding="utf-8"?>
<clbl:labelList xmlns:clbl="http://schemas.microsoft.com/office/2020/mipLabelMetadata">
  <clbl:label id="{3a179672-42fc-4b78-9e92-f9c0bc6aabef}" enabled="1" method="Privileged" siteId="{bd0a8067-1632-4e21-9b3f-40bb4d2abd18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Jamie Williams</dc:creator>
  <cp:lastModifiedBy>Nigel Wells</cp:lastModifiedBy>
  <dcterms:created xsi:type="dcterms:W3CDTF">2026-01-27T14:19:02Z</dcterms:created>
  <dcterms:modified xsi:type="dcterms:W3CDTF">2026-01-28T12:57:46Z</dcterms:modified>
</cp:coreProperties>
</file>